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医学影像技术\教研室\临床课程建设\首都医科大学教学流程参考\期末考试\试卷分析模板（必修课）\考试课\"/>
    </mc:Choice>
  </mc:AlternateContent>
  <bookViews>
    <workbookView xWindow="-15" yWindow="6195" windowWidth="17490" windowHeight="6255"/>
  </bookViews>
  <sheets>
    <sheet name="报告示例" sheetId="1" r:id="rId1"/>
    <sheet name="填报说明" sheetId="2" r:id="rId2"/>
    <sheet name="Sheet3" sheetId="3" r:id="rId3"/>
  </sheets>
  <definedNames>
    <definedName name="_xlnm.Print_Area" localSheetId="0">报告示例!$A$1:$I$83</definedName>
  </definedNames>
  <calcPr calcId="162913"/>
</workbook>
</file>

<file path=xl/calcChain.xml><?xml version="1.0" encoding="utf-8"?>
<calcChain xmlns="http://schemas.openxmlformats.org/spreadsheetml/2006/main">
  <c r="H36" i="1" l="1"/>
  <c r="F20" i="1"/>
  <c r="I13" i="1" l="1"/>
  <c r="H17" i="1"/>
  <c r="H16" i="1"/>
  <c r="H19" i="1"/>
  <c r="H15" i="1"/>
  <c r="H18" i="1"/>
  <c r="H20" i="1" l="1"/>
</calcChain>
</file>

<file path=xl/sharedStrings.xml><?xml version="1.0" encoding="utf-8"?>
<sst xmlns="http://schemas.openxmlformats.org/spreadsheetml/2006/main" count="121" uniqueCount="115">
  <si>
    <t>课程名称</t>
  </si>
  <si>
    <t>试卷来源</t>
  </si>
  <si>
    <t>阅卷方式</t>
  </si>
  <si>
    <t>阅卷教师</t>
  </si>
  <si>
    <t>考试方式</t>
    <phoneticPr fontId="4" type="noConversion"/>
  </si>
  <si>
    <t>考试方法</t>
    <phoneticPr fontId="4" type="noConversion"/>
  </si>
  <si>
    <t>考试对象</t>
  </si>
  <si>
    <r>
      <t xml:space="preserve"> </t>
    </r>
    <r>
      <rPr>
        <sz val="11"/>
        <rFont val="宋体"/>
        <family val="3"/>
        <charset val="134"/>
      </rPr>
      <t>应考人数</t>
    </r>
    <phoneticPr fontId="4" type="noConversion"/>
  </si>
  <si>
    <r>
      <t>年级：</t>
    </r>
    <r>
      <rPr>
        <sz val="11"/>
        <rFont val="Times New Roman"/>
        <family val="1"/>
      </rPr>
      <t/>
    </r>
    <phoneticPr fontId="4" type="noConversion"/>
  </si>
  <si>
    <t>实考人数</t>
  </si>
  <si>
    <t>专业：</t>
    <phoneticPr fontId="2" type="noConversion"/>
  </si>
  <si>
    <t>考试性质</t>
    <phoneticPr fontId="2" type="noConversion"/>
  </si>
  <si>
    <t>一、基本情况</t>
    <phoneticPr fontId="2" type="noConversion"/>
  </si>
  <si>
    <t>考试人数</t>
    <phoneticPr fontId="2" type="noConversion"/>
  </si>
  <si>
    <t>最高分</t>
    <phoneticPr fontId="2" type="noConversion"/>
  </si>
  <si>
    <t>最低分</t>
    <phoneticPr fontId="2" type="noConversion"/>
  </si>
  <si>
    <t>平均分</t>
  </si>
  <si>
    <t>平均分</t>
    <phoneticPr fontId="2" type="noConversion"/>
  </si>
  <si>
    <t>全距</t>
    <phoneticPr fontId="2" type="noConversion"/>
  </si>
  <si>
    <t>中位数</t>
    <phoneticPr fontId="2" type="noConversion"/>
  </si>
  <si>
    <t>四分位间距</t>
    <phoneticPr fontId="2" type="noConversion"/>
  </si>
  <si>
    <t>标准差</t>
    <phoneticPr fontId="2" type="noConversion"/>
  </si>
  <si>
    <t>考试时长</t>
    <phoneticPr fontId="2" type="noConversion"/>
  </si>
  <si>
    <t>分数段</t>
    <phoneticPr fontId="2" type="noConversion"/>
  </si>
  <si>
    <t>成绩等级</t>
    <phoneticPr fontId="2" type="noConversion"/>
  </si>
  <si>
    <t>人数</t>
    <phoneticPr fontId="2" type="noConversion"/>
  </si>
  <si>
    <t>及格</t>
    <phoneticPr fontId="2" type="noConversion"/>
  </si>
  <si>
    <t>优秀</t>
    <phoneticPr fontId="2" type="noConversion"/>
  </si>
  <si>
    <t>良好</t>
    <phoneticPr fontId="2" type="noConversion"/>
  </si>
  <si>
    <t>中等</t>
    <phoneticPr fontId="2" type="noConversion"/>
  </si>
  <si>
    <t>不及格</t>
    <phoneticPr fontId="2" type="noConversion"/>
  </si>
  <si>
    <t>合计</t>
    <phoneticPr fontId="2" type="noConversion"/>
  </si>
  <si>
    <r>
      <t>90</t>
    </r>
    <r>
      <rPr>
        <sz val="12"/>
        <color theme="1"/>
        <rFont val="宋体"/>
        <family val="3"/>
        <charset val="134"/>
      </rPr>
      <t>～</t>
    </r>
    <r>
      <rPr>
        <sz val="12"/>
        <color theme="1"/>
        <rFont val="宋体"/>
        <family val="2"/>
        <charset val="134"/>
      </rPr>
      <t>100</t>
    </r>
    <phoneticPr fontId="2" type="noConversion"/>
  </si>
  <si>
    <t>构成比(%)</t>
    <phoneticPr fontId="2" type="noConversion"/>
  </si>
  <si>
    <t>集中趋势指标</t>
    <phoneticPr fontId="2" type="noConversion"/>
  </si>
  <si>
    <t>总体情况</t>
    <phoneticPr fontId="2" type="noConversion"/>
  </si>
  <si>
    <t>变异系数</t>
    <phoneticPr fontId="2" type="noConversion"/>
  </si>
  <si>
    <t>离散趋势指标</t>
    <phoneticPr fontId="2" type="noConversion"/>
  </si>
  <si>
    <r>
      <t>图</t>
    </r>
    <r>
      <rPr>
        <sz val="10.5"/>
        <color theme="1"/>
        <rFont val="Calibri"/>
        <family val="2"/>
      </rPr>
      <t xml:space="preserve">1. </t>
    </r>
    <r>
      <rPr>
        <sz val="10.5"/>
        <color theme="1"/>
        <rFont val="宋体"/>
        <family val="3"/>
        <charset val="134"/>
        <scheme val="minor"/>
      </rPr>
      <t>成绩分布直方图</t>
    </r>
    <phoneticPr fontId="2" type="noConversion"/>
  </si>
  <si>
    <t>四、成绩描述性统计分析</t>
    <phoneticPr fontId="2" type="noConversion"/>
  </si>
  <si>
    <t>-</t>
    <phoneticPr fontId="2" type="noConversion"/>
  </si>
  <si>
    <t>成绩频率分布表</t>
    <phoneticPr fontId="2" type="noConversion"/>
  </si>
  <si>
    <r>
      <t>80</t>
    </r>
    <r>
      <rPr>
        <sz val="11"/>
        <color theme="1"/>
        <rFont val="宋体"/>
        <family val="3"/>
        <charset val="134"/>
        <scheme val="minor"/>
      </rPr>
      <t>～89</t>
    </r>
    <phoneticPr fontId="2" type="noConversion"/>
  </si>
  <si>
    <r>
      <t>70</t>
    </r>
    <r>
      <rPr>
        <sz val="12"/>
        <color theme="1"/>
        <rFont val="宋体"/>
        <family val="3"/>
        <charset val="134"/>
      </rPr>
      <t>～</t>
    </r>
    <r>
      <rPr>
        <sz val="12"/>
        <color theme="1"/>
        <rFont val="宋体"/>
        <family val="2"/>
        <charset val="134"/>
      </rPr>
      <t>79</t>
    </r>
    <phoneticPr fontId="2" type="noConversion"/>
  </si>
  <si>
    <r>
      <t>60</t>
    </r>
    <r>
      <rPr>
        <sz val="12"/>
        <color theme="1"/>
        <rFont val="宋体"/>
        <family val="3"/>
        <charset val="134"/>
      </rPr>
      <t>～</t>
    </r>
    <r>
      <rPr>
        <sz val="12"/>
        <color theme="1"/>
        <rFont val="宋体"/>
        <family val="2"/>
        <charset val="134"/>
      </rPr>
      <t>69</t>
    </r>
    <phoneticPr fontId="2" type="noConversion"/>
  </si>
  <si>
    <t>1、集中、离散趋势指标</t>
    <phoneticPr fontId="2" type="noConversion"/>
  </si>
  <si>
    <t>五、试卷质量分析</t>
    <phoneticPr fontId="2" type="noConversion"/>
  </si>
  <si>
    <t>区分度</t>
  </si>
  <si>
    <t>三、成绩频率分布图（百分制）</t>
    <phoneticPr fontId="2" type="noConversion"/>
  </si>
  <si>
    <t>难度</t>
    <phoneticPr fontId="2" type="noConversion"/>
  </si>
  <si>
    <t>区分度</t>
    <phoneticPr fontId="2" type="noConversion"/>
  </si>
  <si>
    <t>总分</t>
    <phoneticPr fontId="2" type="noConversion"/>
  </si>
  <si>
    <t>…</t>
    <phoneticPr fontId="2" type="noConversion"/>
  </si>
  <si>
    <t>试题</t>
  </si>
  <si>
    <r>
      <rPr>
        <sz val="9"/>
        <color theme="1"/>
        <rFont val="宋体"/>
        <family val="3"/>
        <charset val="134"/>
      </rPr>
      <t>一、</t>
    </r>
    <r>
      <rPr>
        <sz val="9"/>
        <color theme="1"/>
        <rFont val="Arial"/>
        <family val="2"/>
      </rPr>
      <t>A1</t>
    </r>
    <r>
      <rPr>
        <sz val="9"/>
        <color theme="1"/>
        <rFont val="宋体"/>
        <family val="3"/>
        <charset val="134"/>
      </rPr>
      <t>型题</t>
    </r>
    <phoneticPr fontId="2" type="noConversion"/>
  </si>
  <si>
    <r>
      <rPr>
        <sz val="9"/>
        <color theme="1"/>
        <rFont val="宋体"/>
        <family val="3"/>
        <charset val="134"/>
      </rPr>
      <t>二、</t>
    </r>
    <r>
      <rPr>
        <sz val="9"/>
        <color theme="1"/>
        <rFont val="Arial"/>
        <family val="2"/>
      </rPr>
      <t>B</t>
    </r>
    <r>
      <rPr>
        <sz val="9"/>
        <color theme="1"/>
        <rFont val="宋体"/>
        <family val="3"/>
        <charset val="134"/>
      </rPr>
      <t>型题</t>
    </r>
    <phoneticPr fontId="2" type="noConversion"/>
  </si>
  <si>
    <t>六、简答题</t>
    <phoneticPr fontId="2" type="noConversion"/>
  </si>
  <si>
    <t>难度评价</t>
  </si>
  <si>
    <t xml:space="preserve">容易□；  较容易□；  适中□；  偏难□；  难□；   </t>
    <phoneticPr fontId="8" type="noConversion"/>
  </si>
  <si>
    <t>试题份量</t>
  </si>
  <si>
    <t>卷面质量</t>
  </si>
  <si>
    <t>试卷综合分析与评价</t>
    <phoneticPr fontId="8" type="noConversion"/>
  </si>
  <si>
    <t>六、试卷综合分析</t>
    <phoneticPr fontId="2" type="noConversion"/>
  </si>
  <si>
    <t>七、改进意见</t>
    <phoneticPr fontId="2" type="noConversion"/>
  </si>
  <si>
    <r>
      <t>试卷分析人签字：</t>
    </r>
    <r>
      <rPr>
        <sz val="10.5"/>
        <rFont val="Times New Roman"/>
        <family val="1"/>
      </rPr>
      <t xml:space="preserve">                                                                                </t>
    </r>
    <r>
      <rPr>
        <sz val="10.5"/>
        <rFont val="宋体"/>
        <family val="3"/>
        <charset val="134"/>
      </rPr>
      <t>年</t>
    </r>
    <r>
      <rPr>
        <sz val="10.5"/>
        <rFont val="Times New Roman"/>
        <family val="1"/>
      </rPr>
      <t xml:space="preserve">            </t>
    </r>
    <r>
      <rPr>
        <sz val="10.5"/>
        <rFont val="宋体"/>
        <family val="3"/>
        <charset val="134"/>
      </rPr>
      <t>月</t>
    </r>
    <r>
      <rPr>
        <sz val="10.5"/>
        <rFont val="Times New Roman"/>
        <family val="1"/>
      </rPr>
      <t xml:space="preserve">           </t>
    </r>
    <r>
      <rPr>
        <sz val="10.5"/>
        <rFont val="宋体"/>
        <family val="3"/>
        <charset val="134"/>
      </rPr>
      <t>日</t>
    </r>
    <phoneticPr fontId="8" type="noConversion"/>
  </si>
  <si>
    <r>
      <t>课程负责人签字：</t>
    </r>
    <r>
      <rPr>
        <sz val="10.5"/>
        <rFont val="Times New Roman"/>
        <family val="1"/>
      </rPr>
      <t xml:space="preserve">                                                                                </t>
    </r>
    <r>
      <rPr>
        <sz val="10.5"/>
        <rFont val="宋体"/>
        <family val="3"/>
        <charset val="134"/>
      </rPr>
      <t>年</t>
    </r>
    <r>
      <rPr>
        <sz val="10.5"/>
        <rFont val="Times New Roman"/>
        <family val="1"/>
      </rPr>
      <t xml:space="preserve">            </t>
    </r>
    <r>
      <rPr>
        <sz val="10.5"/>
        <rFont val="宋体"/>
        <family val="3"/>
        <charset val="134"/>
      </rPr>
      <t>月</t>
    </r>
    <r>
      <rPr>
        <sz val="10.5"/>
        <rFont val="Times New Roman"/>
        <family val="1"/>
      </rPr>
      <t xml:space="preserve">           </t>
    </r>
    <r>
      <rPr>
        <sz val="10.5"/>
        <rFont val="宋体"/>
        <family val="3"/>
        <charset val="134"/>
      </rPr>
      <t>日</t>
    </r>
    <phoneticPr fontId="8" type="noConversion"/>
  </si>
  <si>
    <t>说  明</t>
    <phoneticPr fontId="2" type="noConversion"/>
  </si>
  <si>
    <t>试题
覆盖面</t>
    <phoneticPr fontId="8" type="noConversion"/>
  </si>
  <si>
    <t>0～59</t>
    <phoneticPr fontId="2" type="noConversion"/>
  </si>
  <si>
    <t>综合评价</t>
    <phoneticPr fontId="2" type="noConversion"/>
  </si>
  <si>
    <t>难度评价</t>
    <phoneticPr fontId="2" type="noConversion"/>
  </si>
  <si>
    <t>区分度评价</t>
    <phoneticPr fontId="2" type="noConversion"/>
  </si>
  <si>
    <t>1、试卷整体质量分析指标（百分制）</t>
    <phoneticPr fontId="2" type="noConversion"/>
  </si>
  <si>
    <t>平均数
(中位数)</t>
    <phoneticPr fontId="2" type="noConversion"/>
  </si>
  <si>
    <t>标准差
(四分位间距)</t>
    <phoneticPr fontId="2" type="noConversion"/>
  </si>
  <si>
    <t>□ 优
□ 良
□ 中
□ 差</t>
    <phoneticPr fontId="2" type="noConversion"/>
  </si>
  <si>
    <t>学时数</t>
    <phoneticPr fontId="2" type="noConversion"/>
  </si>
  <si>
    <t>课程负责人</t>
    <phoneticPr fontId="2" type="noConversion"/>
  </si>
  <si>
    <t>二、成绩频数、频率分布表（百分制）</t>
    <phoneticPr fontId="2" type="noConversion"/>
  </si>
  <si>
    <t>3、学生成绩评价分为五级：90～100为优秀，80～89为良好，70～79为中等，60～69为及格，＜60为不及格</t>
    <phoneticPr fontId="2" type="noConversion"/>
  </si>
  <si>
    <t>4、成绩分布直方图，采用SPSS软件作图；</t>
    <phoneticPr fontId="2" type="noConversion"/>
  </si>
  <si>
    <t>6、每道试题质量评价：分为好题、适用、少用、弃用</t>
    <phoneticPr fontId="2" type="noConversion"/>
  </si>
  <si>
    <t>7、试卷难度的计算方法：
计算方法：某题难度P=考生得分平均分数/该题满分分数
难度的等级评价：易（≥0.9）、较易（0.75~0.9）中等（0.55~0.75）、较难（0.40~0.55）和难（≤0.40）；</t>
    <phoneticPr fontId="2" type="noConversion"/>
  </si>
  <si>
    <r>
      <t>8、区分度计算方法：
某题区分度=高分组P1-低分组P2
P</t>
    </r>
    <r>
      <rPr>
        <vertAlign val="subscript"/>
        <sz val="12"/>
        <color theme="1"/>
        <rFont val="宋体"/>
        <family val="3"/>
        <charset val="134"/>
      </rPr>
      <t>1</t>
    </r>
    <r>
      <rPr>
        <sz val="12"/>
        <color theme="1"/>
        <rFont val="宋体"/>
        <family val="3"/>
        <charset val="134"/>
      </rPr>
      <t>计算方法：先将分数按照从高到低的顺序排序，排在前27﹪的人是高分组，高分组的难度称为P</t>
    </r>
    <r>
      <rPr>
        <vertAlign val="subscript"/>
        <sz val="12"/>
        <color theme="1"/>
        <rFont val="宋体"/>
        <family val="3"/>
        <charset val="134"/>
      </rPr>
      <t>1</t>
    </r>
    <r>
      <rPr>
        <sz val="12"/>
        <color theme="1"/>
        <rFont val="宋体"/>
        <family val="3"/>
        <charset val="134"/>
      </rPr>
      <t>，即P</t>
    </r>
    <r>
      <rPr>
        <vertAlign val="subscript"/>
        <sz val="12"/>
        <color theme="1"/>
        <rFont val="宋体"/>
        <family val="3"/>
        <charset val="134"/>
      </rPr>
      <t>1</t>
    </r>
    <r>
      <rPr>
        <sz val="12"/>
        <color theme="1"/>
        <rFont val="宋体"/>
        <family val="3"/>
        <charset val="134"/>
      </rPr>
      <t>=高分组的得分均值/满分。
P</t>
    </r>
    <r>
      <rPr>
        <vertAlign val="subscript"/>
        <sz val="12"/>
        <color theme="1"/>
        <rFont val="宋体"/>
        <family val="3"/>
        <charset val="134"/>
      </rPr>
      <t>2</t>
    </r>
    <r>
      <rPr>
        <sz val="12"/>
        <color theme="1"/>
        <rFont val="宋体"/>
        <family val="3"/>
        <charset val="134"/>
      </rPr>
      <t>计算方法：排在后27﹪的人是低分组，低分组的难度称为P</t>
    </r>
    <r>
      <rPr>
        <vertAlign val="subscript"/>
        <sz val="12"/>
        <color theme="1"/>
        <rFont val="宋体"/>
        <family val="3"/>
        <charset val="134"/>
      </rPr>
      <t>2</t>
    </r>
    <r>
      <rPr>
        <sz val="12"/>
        <color theme="1"/>
        <rFont val="宋体"/>
        <family val="3"/>
        <charset val="134"/>
      </rPr>
      <t>，即P</t>
    </r>
    <r>
      <rPr>
        <vertAlign val="subscript"/>
        <sz val="12"/>
        <color theme="1"/>
        <rFont val="宋体"/>
        <family val="3"/>
        <charset val="134"/>
      </rPr>
      <t>2</t>
    </r>
    <r>
      <rPr>
        <sz val="12"/>
        <color theme="1"/>
        <rFont val="宋体"/>
        <family val="3"/>
        <charset val="134"/>
      </rPr>
      <t>=低分组的得分均值/满分。
区分度等级评价：很好（≥0.3）、较好（0.15~0.3）、一般（0~0.15）、差（＜0）；</t>
    </r>
    <phoneticPr fontId="2" type="noConversion"/>
  </si>
  <si>
    <t>9、信度的计算方法：
采用折半信度：将奇数题号的试题作为第一部分，计算总得分为S1；将偶数题号的试题作为第二部分，计算总得分为S2。计算两部分得分的相关系数r，折半信度=2r/（1+r）；</t>
    <phoneticPr fontId="2" type="noConversion"/>
  </si>
  <si>
    <t>10、效度：采用同行等级评价，分为很好、较好、一般、差。</t>
    <phoneticPr fontId="2" type="noConversion"/>
  </si>
  <si>
    <t>11、各参数正常值参考《首都医科大学考试命题、成绩统计与试卷分析质量控制要求（试行）》</t>
    <phoneticPr fontId="2" type="noConversion"/>
  </si>
  <si>
    <t>14、建议考试采用答题卡，教务处可以实现机读阅卷，以便教师采集基础数据。</t>
    <phoneticPr fontId="2" type="noConversion"/>
  </si>
  <si>
    <t>信度</t>
    <phoneticPr fontId="2" type="noConversion"/>
  </si>
  <si>
    <t>总分</t>
    <phoneticPr fontId="2" type="noConversion"/>
  </si>
  <si>
    <t>最低分</t>
    <phoneticPr fontId="2" type="noConversion"/>
  </si>
  <si>
    <t>难度</t>
    <phoneticPr fontId="2" type="noConversion"/>
  </si>
  <si>
    <t>考试时间</t>
    <phoneticPr fontId="2" type="noConversion"/>
  </si>
  <si>
    <r>
      <t>2、每道试题质量分析指标</t>
    </r>
    <r>
      <rPr>
        <sz val="11"/>
        <rFont val="宋体"/>
        <family val="3"/>
        <charset val="134"/>
        <scheme val="minor"/>
      </rPr>
      <t>（可附统计软件分析的结果图）</t>
    </r>
    <phoneticPr fontId="2" type="noConversion"/>
  </si>
  <si>
    <t>1、本报告适用于课程的试卷考试部分，必修考试课程需完成完整性的分析报告，考查课、综述、论文、设计类的至少完成成绩统计，其他分析可根据课程的具体情况选择性完成。</t>
    <phoneticPr fontId="2" type="noConversion"/>
  </si>
  <si>
    <t>2、考试之后，要选择部分课程，特别是经成绩统计发现问题较大的试卷进行考试效度和信度的评价。</t>
    <phoneticPr fontId="2" type="noConversion"/>
  </si>
  <si>
    <t>12、根据试卷的具体情况，教师对有问题的试题作出更细致的分析和提出改进意见，以及对学生的个性化反馈，均可作为附件附在本分析报告后面。</t>
    <phoneticPr fontId="2" type="noConversion"/>
  </si>
  <si>
    <t>15、本报告自2018.05.10起开始实施，之前各课程的成绩统计、试卷分析按照《首都医科大学考试命题、成绩统计与试卷分析质量控制要求（试行）》执行。</t>
    <phoneticPr fontId="2" type="noConversion"/>
  </si>
  <si>
    <t>13、由于每门课程有其特性，教师可根据试卷的具体情况对本报告的具体内容做出取舍或细节变化。</t>
    <phoneticPr fontId="2" type="noConversion"/>
  </si>
  <si>
    <t>5、正态性检验，建议采用SPSS软件中Shapiro-Wilk检验，具体操作详见《首都医科大学成绩统计与试卷分析统计学软件操作指南》；</t>
    <phoneticPr fontId="2" type="noConversion"/>
  </si>
  <si>
    <r>
      <t>1.试题库2.试卷库 √</t>
    </r>
    <r>
      <rPr>
        <sz val="11"/>
        <rFont val="宋体"/>
        <family val="3"/>
        <charset val="134"/>
      </rPr>
      <t>3.校内统一命题4.校外教师命题5.任课教师命题</t>
    </r>
    <phoneticPr fontId="4" type="noConversion"/>
  </si>
  <si>
    <r>
      <t>安排合理</t>
    </r>
    <r>
      <rPr>
        <sz val="11"/>
        <rFont val="Times New Roman"/>
        <family val="1"/>
      </rPr>
      <t>:</t>
    </r>
    <r>
      <rPr>
        <sz val="11"/>
        <rFont val="宋体"/>
        <family val="3"/>
        <charset val="134"/>
      </rPr>
      <t>是√</t>
    </r>
    <r>
      <rPr>
        <sz val="11"/>
        <rFont val="Times New Roman"/>
        <family val="1"/>
      </rPr>
      <t>,</t>
    </r>
    <r>
      <rPr>
        <sz val="11"/>
        <rFont val="宋体"/>
        <family val="3"/>
        <charset val="134"/>
      </rPr>
      <t>否；</t>
    </r>
    <r>
      <rPr>
        <sz val="11"/>
        <rFont val="Times New Roman"/>
        <family val="1"/>
      </rPr>
      <t xml:space="preserve">            </t>
    </r>
    <r>
      <rPr>
        <sz val="11"/>
        <rFont val="宋体"/>
        <family val="3"/>
        <charset val="134"/>
      </rPr>
      <t>用字规范</t>
    </r>
    <r>
      <rPr>
        <sz val="11"/>
        <rFont val="Times New Roman"/>
        <family val="1"/>
      </rPr>
      <t>:</t>
    </r>
    <r>
      <rPr>
        <sz val="11"/>
        <rFont val="宋体"/>
        <family val="3"/>
        <charset val="134"/>
      </rPr>
      <t>是√,否；
印刷清晰:是√,否；     图表准确清晰:是√,否。</t>
    </r>
    <phoneticPr fontId="8" type="noConversion"/>
  </si>
  <si>
    <t xml:space="preserve">偏多;  适中√;  偏少;    </t>
    <phoneticPr fontId="8" type="noConversion"/>
  </si>
  <si>
    <r>
      <t>60%</t>
    </r>
    <r>
      <rPr>
        <sz val="11"/>
        <rFont val="宋体"/>
        <family val="3"/>
        <charset val="134"/>
      </rPr>
      <t>以下；</t>
    </r>
    <r>
      <rPr>
        <sz val="11"/>
        <rFont val="Times New Roman"/>
        <family val="1"/>
      </rPr>
      <t>60-69%</t>
    </r>
    <r>
      <rPr>
        <sz val="11"/>
        <rFont val="宋体"/>
        <family val="3"/>
        <charset val="134"/>
      </rPr>
      <t>；</t>
    </r>
    <r>
      <rPr>
        <sz val="11"/>
        <rFont val="Times New Roman"/>
        <family val="1"/>
      </rPr>
      <t>70-79%</t>
    </r>
    <r>
      <rPr>
        <sz val="11"/>
        <rFont val="宋体"/>
        <family val="3"/>
        <charset val="134"/>
      </rPr>
      <t>；</t>
    </r>
    <r>
      <rPr>
        <sz val="11"/>
        <rFont val="Times New Roman"/>
        <family val="1"/>
      </rPr>
      <t>80-89%</t>
    </r>
    <r>
      <rPr>
        <sz val="11"/>
        <rFont val="宋体"/>
        <family val="3"/>
        <charset val="134"/>
      </rPr>
      <t>√；</t>
    </r>
    <r>
      <rPr>
        <sz val="11"/>
        <rFont val="Times New Roman"/>
        <family val="1"/>
      </rPr>
      <t>90-100%</t>
    </r>
    <r>
      <rPr>
        <sz val="11"/>
        <rFont val="宋体"/>
        <family val="3"/>
        <charset val="134"/>
      </rPr>
      <t>。</t>
    </r>
    <phoneticPr fontId="8" type="noConversion"/>
  </si>
  <si>
    <r>
      <t xml:space="preserve">√1.考试 </t>
    </r>
    <r>
      <rPr>
        <sz val="11"/>
        <rFont val="宋体"/>
        <family val="3"/>
        <charset val="134"/>
      </rPr>
      <t>2.考查</t>
    </r>
    <phoneticPr fontId="2" type="noConversion"/>
  </si>
  <si>
    <t xml:space="preserve">1.微机阅卷 √2.流水阅卷 3.任课教师阅卷 </t>
    <phoneticPr fontId="4" type="noConversion"/>
  </si>
  <si>
    <t>√1.闭卷 2.开卷 3.上机 4.综述 5.论文 6.设计 7.其它</t>
    <phoneticPr fontId="4" type="noConversion"/>
  </si>
  <si>
    <t>√1.笔试 2.口试 3.实际操作</t>
    <phoneticPr fontId="4" type="noConversion"/>
  </si>
  <si>
    <t>及格人数</t>
    <phoneticPr fontId="2" type="noConversion"/>
  </si>
  <si>
    <t>及格率</t>
    <phoneticPr fontId="2" type="noConversion"/>
  </si>
  <si>
    <t xml:space="preserve">
2、正态性检验：
经Shapiro-Wilk统计学检验方法，结合图1直方图形状，课程成绩不为正态分布（P=0.001）
</t>
    <phoneticPr fontId="2" type="noConversion"/>
  </si>
  <si>
    <r>
      <t>首都医科大学</t>
    </r>
    <r>
      <rPr>
        <b/>
        <u/>
        <sz val="18"/>
        <color theme="1"/>
        <rFont val="宋体"/>
        <family val="3"/>
        <charset val="134"/>
        <scheme val="minor"/>
      </rPr>
      <t>燕京医学</t>
    </r>
    <r>
      <rPr>
        <b/>
        <sz val="18"/>
        <color theme="1"/>
        <rFont val="宋体"/>
        <family val="3"/>
        <charset val="134"/>
        <scheme val="minor"/>
      </rPr>
      <t>院</t>
    </r>
    <r>
      <rPr>
        <b/>
        <u/>
        <sz val="18"/>
        <color theme="1"/>
        <rFont val="宋体"/>
        <family val="3"/>
        <charset val="134"/>
        <scheme val="minor"/>
      </rPr>
      <t xml:space="preserve"> 2020</t>
    </r>
    <r>
      <rPr>
        <b/>
        <sz val="18"/>
        <color theme="1"/>
        <rFont val="宋体"/>
        <family val="3"/>
        <charset val="134"/>
        <scheme val="minor"/>
      </rPr>
      <t>-</t>
    </r>
    <r>
      <rPr>
        <b/>
        <u/>
        <sz val="18"/>
        <color theme="1"/>
        <rFont val="宋体"/>
        <family val="3"/>
        <charset val="134"/>
        <scheme val="minor"/>
      </rPr>
      <t xml:space="preserve"> 2021 </t>
    </r>
    <r>
      <rPr>
        <b/>
        <sz val="18"/>
        <color theme="1"/>
        <rFont val="宋体"/>
        <family val="3"/>
        <charset val="134"/>
        <scheme val="minor"/>
      </rPr>
      <t>学年第</t>
    </r>
    <r>
      <rPr>
        <b/>
        <u/>
        <sz val="18"/>
        <color theme="1"/>
        <rFont val="宋体"/>
        <family val="3"/>
        <charset val="134"/>
        <scheme val="minor"/>
      </rPr>
      <t xml:space="preserve"> 1 </t>
    </r>
    <r>
      <rPr>
        <b/>
        <sz val="18"/>
        <color theme="1"/>
        <rFont val="宋体"/>
        <family val="3"/>
        <charset val="134"/>
        <scheme val="minor"/>
      </rPr>
      <t>学期
课程试卷考试成绩统计与试卷分析报告</t>
    </r>
    <phoneticPr fontId="2" type="noConversion"/>
  </si>
  <si>
    <t>四年制医学影像技术</t>
    <phoneticPr fontId="2" type="noConversion"/>
  </si>
  <si>
    <t>120分钟</t>
    <phoneticPr fontId="2" type="noConversion"/>
  </si>
  <si>
    <r>
      <t>2</t>
    </r>
    <r>
      <rPr>
        <sz val="11"/>
        <rFont val="宋体"/>
        <family val="3"/>
        <charset val="134"/>
      </rPr>
      <t>02</t>
    </r>
    <r>
      <rPr>
        <sz val="11"/>
        <rFont val="宋体"/>
        <family val="3"/>
        <charset val="134"/>
      </rPr>
      <t xml:space="preserve"> 年  月   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</si>
</sst>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32" x14ac:knownFonts="1">
    <font>
      <sz val="11"/>
      <color theme="1"/>
      <name val="宋体"/>
      <family val="2"/>
      <charset val="134"/>
      <scheme val="minor"/>
    </font>
    <font>
      <sz val="11"/>
      <name val="宋体"/>
      <family val="3"/>
      <charset val="134"/>
    </font>
    <font>
      <sz val="9"/>
      <name val="宋体"/>
      <family val="2"/>
      <charset val="134"/>
      <scheme val="minor"/>
    </font>
    <font>
      <sz val="12"/>
      <name val="宋体"/>
      <family val="3"/>
      <charset val="134"/>
    </font>
    <font>
      <sz val="9"/>
      <name val="宋体"/>
      <family val="3"/>
      <charset val="134"/>
    </font>
    <font>
      <sz val="11"/>
      <name val="Times New Roman"/>
      <family val="1"/>
    </font>
    <font>
      <sz val="11"/>
      <name val="宋体"/>
      <family val="3"/>
      <charset val="134"/>
    </font>
    <font>
      <sz val="12"/>
      <name val="宋体"/>
      <family val="3"/>
      <charset val="134"/>
    </font>
    <font>
      <sz val="9"/>
      <name val="宋体"/>
      <family val="3"/>
      <charset val="134"/>
    </font>
    <font>
      <b/>
      <sz val="14"/>
      <name val="宋体"/>
      <family val="3"/>
      <charset val="134"/>
    </font>
    <font>
      <sz val="10.5"/>
      <color theme="1"/>
      <name val="Calibri"/>
      <family val="2"/>
    </font>
    <font>
      <sz val="12"/>
      <color theme="1"/>
      <name val="宋体"/>
      <family val="3"/>
      <charset val="134"/>
    </font>
    <font>
      <b/>
      <sz val="11"/>
      <color theme="1"/>
      <name val="宋体"/>
      <family val="3"/>
      <charset val="134"/>
      <scheme val="minor"/>
    </font>
    <font>
      <sz val="12"/>
      <color theme="1"/>
      <name val="宋体"/>
      <family val="2"/>
      <charset val="134"/>
    </font>
    <font>
      <sz val="11"/>
      <color theme="1"/>
      <name val="宋体"/>
      <family val="3"/>
      <charset val="134"/>
      <scheme val="minor"/>
    </font>
    <font>
      <sz val="10.5"/>
      <color theme="1"/>
      <name val="宋体"/>
      <family val="3"/>
      <charset val="134"/>
      <scheme val="minor"/>
    </font>
    <font>
      <sz val="10"/>
      <color theme="1"/>
      <name val="Arial"/>
      <family val="2"/>
    </font>
    <font>
      <b/>
      <sz val="9"/>
      <color theme="1"/>
      <name val="宋体"/>
      <family val="3"/>
      <charset val="134"/>
    </font>
    <font>
      <sz val="9"/>
      <color theme="1"/>
      <name val="宋体"/>
      <family val="3"/>
      <charset val="134"/>
    </font>
    <font>
      <sz val="9"/>
      <color theme="1"/>
      <name val="Arial"/>
      <family val="2"/>
    </font>
    <font>
      <b/>
      <sz val="11"/>
      <color rgb="FFFF0000"/>
      <name val="宋体"/>
      <family val="3"/>
      <charset val="134"/>
      <scheme val="minor"/>
    </font>
    <font>
      <sz val="9"/>
      <color rgb="FFFF0000"/>
      <name val="宋体"/>
      <family val="3"/>
      <charset val="134"/>
    </font>
    <font>
      <sz val="10.5"/>
      <name val="宋体"/>
      <family val="3"/>
      <charset val="134"/>
    </font>
    <font>
      <sz val="10.5"/>
      <name val="Times New Roman"/>
      <family val="1"/>
    </font>
    <font>
      <b/>
      <sz val="18"/>
      <color theme="1"/>
      <name val="宋体"/>
      <family val="3"/>
      <charset val="134"/>
      <scheme val="minor"/>
    </font>
    <font>
      <sz val="11"/>
      <color rgb="FFFF0000"/>
      <name val="宋体"/>
      <family val="3"/>
      <charset val="134"/>
    </font>
    <font>
      <vertAlign val="subscript"/>
      <sz val="12"/>
      <color theme="1"/>
      <name val="宋体"/>
      <family val="3"/>
      <charset val="134"/>
    </font>
    <font>
      <b/>
      <u/>
      <sz val="18"/>
      <color theme="1"/>
      <name val="宋体"/>
      <family val="3"/>
      <charset val="134"/>
      <scheme val="minor"/>
    </font>
    <font>
      <sz val="11"/>
      <name val="宋体"/>
      <family val="2"/>
      <charset val="134"/>
      <scheme val="minor"/>
    </font>
    <font>
      <b/>
      <sz val="11"/>
      <name val="宋体"/>
      <family val="3"/>
      <charset val="134"/>
      <scheme val="minor"/>
    </font>
    <font>
      <sz val="11"/>
      <name val="宋体"/>
      <family val="3"/>
      <charset val="134"/>
      <scheme val="minor"/>
    </font>
    <font>
      <sz val="11"/>
      <color theme="1"/>
      <name val="宋体"/>
      <family val="2"/>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9" fontId="31" fillId="0" borderId="0" applyFont="0" applyFill="0" applyBorder="0" applyAlignment="0" applyProtection="0">
      <alignment vertical="center"/>
    </xf>
  </cellStyleXfs>
  <cellXfs count="83">
    <xf numFmtId="0" fontId="0" fillId="0" borderId="0" xfId="0">
      <alignment vertical="center"/>
    </xf>
    <xf numFmtId="0" fontId="1" fillId="0" borderId="1" xfId="0" applyFont="1" applyBorder="1" applyAlignment="1">
      <alignment vertical="center"/>
    </xf>
    <xf numFmtId="0" fontId="3" fillId="0" borderId="1" xfId="0" applyFont="1" applyBorder="1" applyAlignment="1">
      <alignment vertical="center"/>
    </xf>
    <xf numFmtId="0" fontId="1" fillId="0" borderId="2" xfId="0" applyFont="1" applyBorder="1" applyAlignment="1">
      <alignment vertical="center"/>
    </xf>
    <xf numFmtId="0" fontId="0" fillId="0" borderId="1" xfId="0"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vertical="center"/>
    </xf>
    <xf numFmtId="0" fontId="12" fillId="0" borderId="1" xfId="0" applyFont="1" applyBorder="1" applyAlignment="1">
      <alignment horizontal="center" vertical="center"/>
    </xf>
    <xf numFmtId="0" fontId="12" fillId="0" borderId="0" xfId="0" applyFont="1" applyAlignment="1">
      <alignment horizontal="center" vertical="center"/>
    </xf>
    <xf numFmtId="0" fontId="0" fillId="0" borderId="0" xfId="0" applyBorder="1">
      <alignment vertical="center"/>
    </xf>
    <xf numFmtId="0" fontId="20" fillId="0" borderId="0" xfId="0" applyFont="1" applyAlignment="1">
      <alignment horizontal="center" vertical="center"/>
    </xf>
    <xf numFmtId="0" fontId="17" fillId="2" borderId="1" xfId="0" applyFont="1" applyFill="1" applyBorder="1" applyAlignment="1">
      <alignment horizontal="center" vertical="center" wrapText="1"/>
    </xf>
    <xf numFmtId="0" fontId="19" fillId="2" borderId="1" xfId="0" applyFont="1" applyFill="1" applyBorder="1" applyAlignment="1">
      <alignment horizontal="center" vertical="top" wrapText="1"/>
    </xf>
    <xf numFmtId="0" fontId="16" fillId="2" borderId="1" xfId="0" applyFont="1" applyFill="1" applyBorder="1" applyAlignment="1">
      <alignment horizontal="center" vertical="top" wrapText="1"/>
    </xf>
    <xf numFmtId="0" fontId="22" fillId="0" borderId="1" xfId="0" applyFont="1" applyBorder="1" applyAlignment="1">
      <alignment horizontal="center" vertical="center" wrapText="1"/>
    </xf>
    <xf numFmtId="0" fontId="24" fillId="0" borderId="0" xfId="0" applyFont="1" applyAlignment="1">
      <alignment horizontal="center" vertical="center"/>
    </xf>
    <xf numFmtId="0" fontId="6" fillId="0" borderId="1" xfId="0" applyFont="1" applyBorder="1" applyAlignment="1">
      <alignment horizontal="center" vertical="center" wrapText="1"/>
    </xf>
    <xf numFmtId="0" fontId="11" fillId="0" borderId="0" xfId="0" applyFont="1" applyBorder="1" applyAlignment="1">
      <alignment horizontal="justify" vertical="center"/>
    </xf>
    <xf numFmtId="0" fontId="11" fillId="0" borderId="0" xfId="0" applyFont="1" applyBorder="1" applyAlignment="1">
      <alignment horizontal="justify" vertical="center" wrapText="1"/>
    </xf>
    <xf numFmtId="0" fontId="17"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19" fillId="2" borderId="1" xfId="0" applyFont="1" applyFill="1" applyBorder="1" applyAlignment="1">
      <alignment horizontal="center" vertical="top" wrapText="1"/>
    </xf>
    <xf numFmtId="0" fontId="12" fillId="0" borderId="1" xfId="0" applyFont="1" applyBorder="1" applyAlignment="1">
      <alignment horizontal="center" vertical="center" wrapText="1"/>
    </xf>
    <xf numFmtId="0" fontId="21" fillId="2" borderId="1" xfId="0" applyFont="1" applyFill="1" applyBorder="1" applyAlignment="1">
      <alignment vertical="top" wrapText="1"/>
    </xf>
    <xf numFmtId="0" fontId="18" fillId="2" borderId="1" xfId="0" applyFont="1" applyFill="1" applyBorder="1" applyAlignment="1">
      <alignment vertical="top" wrapText="1"/>
    </xf>
    <xf numFmtId="0" fontId="28" fillId="0" borderId="1" xfId="0" applyFont="1" applyBorder="1" applyAlignment="1">
      <alignment horizontal="center" vertical="center" wrapText="1"/>
    </xf>
    <xf numFmtId="0" fontId="6" fillId="0" borderId="2" xfId="0" applyFont="1" applyBorder="1" applyAlignment="1">
      <alignment horizontal="center" vertical="center"/>
    </xf>
    <xf numFmtId="0" fontId="12" fillId="0" borderId="1" xfId="0" applyFont="1" applyBorder="1" applyAlignment="1">
      <alignment horizontal="center" vertical="center" wrapText="1"/>
    </xf>
    <xf numFmtId="0" fontId="29" fillId="0" borderId="1" xfId="0" applyFont="1" applyBorder="1" applyAlignment="1">
      <alignment horizontal="center" vertical="center"/>
    </xf>
    <xf numFmtId="0" fontId="7" fillId="0" borderId="0" xfId="0" applyFont="1" applyBorder="1" applyAlignment="1">
      <alignment horizontal="justify" vertical="center"/>
    </xf>
    <xf numFmtId="0" fontId="7" fillId="0" borderId="0" xfId="0" applyFont="1" applyFill="1"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21" fillId="2" borderId="3" xfId="0" applyFont="1" applyFill="1" applyBorder="1" applyAlignment="1">
      <alignment horizontal="center" vertical="top" wrapText="1"/>
    </xf>
    <xf numFmtId="0" fontId="21" fillId="2" borderId="4" xfId="0" applyFont="1" applyFill="1" applyBorder="1" applyAlignment="1">
      <alignment horizontal="center"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 fillId="0" borderId="3"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0" fontId="9" fillId="0" borderId="0" xfId="0" applyFont="1"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xf>
    <xf numFmtId="176" fontId="0" fillId="0" borderId="1" xfId="1" applyNumberFormat="1"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2" fillId="0" borderId="0" xfId="0" applyFont="1" applyBorder="1" applyAlignment="1">
      <alignment horizontal="center" vertical="center"/>
    </xf>
    <xf numFmtId="0" fontId="5" fillId="0" borderId="1" xfId="0" applyFont="1" applyBorder="1" applyAlignment="1">
      <alignment horizontal="left" vertical="center" wrapText="1"/>
    </xf>
    <xf numFmtId="0" fontId="25" fillId="0" borderId="3" xfId="0" applyFont="1" applyBorder="1" applyAlignment="1">
      <alignment horizontal="left" vertical="top" wrapText="1"/>
    </xf>
    <xf numFmtId="0" fontId="6" fillId="0" borderId="6" xfId="0" applyFont="1" applyBorder="1" applyAlignment="1">
      <alignment horizontal="left" vertical="top" wrapText="1"/>
    </xf>
    <xf numFmtId="0" fontId="6" fillId="0" borderId="4" xfId="0" applyFont="1" applyBorder="1" applyAlignment="1">
      <alignment horizontal="left" vertical="top" wrapText="1"/>
    </xf>
    <xf numFmtId="0" fontId="7" fillId="0" borderId="1" xfId="0" applyFont="1" applyBorder="1" applyAlignment="1">
      <alignment horizontal="center"/>
    </xf>
    <xf numFmtId="0" fontId="19" fillId="2" borderId="1" xfId="0" applyFont="1" applyFill="1" applyBorder="1" applyAlignment="1">
      <alignment horizontal="center" vertical="top" wrapText="1"/>
    </xf>
    <xf numFmtId="0" fontId="19" fillId="2" borderId="3" xfId="0"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4" xfId="0" applyFont="1" applyFill="1" applyBorder="1" applyAlignment="1">
      <alignment horizontal="center" vertical="top"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30" fillId="0" borderId="0" xfId="0" applyFont="1" applyBorder="1" applyAlignment="1">
      <alignment horizontal="left" vertical="top" wrapText="1"/>
    </xf>
    <xf numFmtId="0" fontId="15" fillId="0" borderId="0" xfId="0" applyFont="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0" xfId="0" applyFont="1" applyBorder="1" applyAlignment="1">
      <alignment horizontal="center" vertical="center"/>
    </xf>
    <xf numFmtId="0" fontId="1" fillId="0" borderId="1" xfId="0" applyFont="1" applyBorder="1" applyAlignment="1">
      <alignment horizontal="left" vertical="center"/>
    </xf>
    <xf numFmtId="0" fontId="3" fillId="0" borderId="2" xfId="0" applyFont="1" applyBorder="1" applyAlignment="1">
      <alignment vertical="center"/>
    </xf>
    <xf numFmtId="0" fontId="0" fillId="0" borderId="2" xfId="0" applyBorder="1" applyAlignment="1">
      <alignment vertical="center"/>
    </xf>
    <xf numFmtId="0" fontId="9" fillId="0" borderId="7" xfId="0" applyFont="1" applyBorder="1" applyAlignment="1">
      <alignment horizontal="lef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xf>
    <xf numFmtId="0" fontId="6" fillId="0" borderId="3" xfId="0" applyFont="1" applyBorder="1" applyAlignment="1">
      <alignment horizontal="center" vertical="center"/>
    </xf>
    <xf numFmtId="0" fontId="1" fillId="0" borderId="2" xfId="0" applyFont="1" applyBorder="1" applyAlignment="1">
      <alignment horizontal="center" vertical="center"/>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21</xdr:row>
      <xdr:rowOff>123825</xdr:rowOff>
    </xdr:from>
    <xdr:to>
      <xdr:col>7</xdr:col>
      <xdr:colOff>476250</xdr:colOff>
      <xdr:row>28</xdr:row>
      <xdr:rowOff>209550</xdr:rowOff>
    </xdr:to>
    <xdr:pic>
      <xdr:nvPicPr>
        <xdr:cNvPr id="2" name="图片 1" descr="C:\Users\coco\AppData\Local\Temp\1523856901(1).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9458325"/>
          <a:ext cx="4619625" cy="321945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showWhiteSpace="0" zoomScalePageLayoutView="80" workbookViewId="0">
      <selection activeCell="J24" sqref="J24"/>
    </sheetView>
  </sheetViews>
  <sheetFormatPr defaultRowHeight="13.5" x14ac:dyDescent="0.15"/>
  <cols>
    <col min="1" max="1" width="10.75" customWidth="1"/>
    <col min="3" max="3" width="9.25" customWidth="1"/>
    <col min="4" max="4" width="10.25" customWidth="1"/>
    <col min="5" max="5" width="10.375" customWidth="1"/>
    <col min="6" max="6" width="8.25" customWidth="1"/>
    <col min="7" max="7" width="9.625" customWidth="1"/>
    <col min="8" max="8" width="10.375" customWidth="1"/>
    <col min="9" max="9" width="11" customWidth="1"/>
  </cols>
  <sheetData>
    <row r="1" spans="1:9" ht="71.25" customHeight="1" x14ac:dyDescent="0.15">
      <c r="A1" s="70" t="s">
        <v>111</v>
      </c>
      <c r="B1" s="71"/>
      <c r="C1" s="71"/>
      <c r="D1" s="71"/>
      <c r="E1" s="71"/>
      <c r="F1" s="71"/>
      <c r="G1" s="71"/>
      <c r="H1" s="71"/>
      <c r="I1" s="71"/>
    </row>
    <row r="2" spans="1:9" ht="32.450000000000003" customHeight="1" x14ac:dyDescent="0.15">
      <c r="A2" s="75" t="s">
        <v>12</v>
      </c>
      <c r="B2" s="75"/>
      <c r="C2" s="75"/>
      <c r="D2" s="75"/>
      <c r="E2" s="75"/>
      <c r="F2" s="75"/>
      <c r="G2" s="75"/>
      <c r="H2" s="75"/>
      <c r="I2" s="75"/>
    </row>
    <row r="3" spans="1:9" ht="32.450000000000003" customHeight="1" x14ac:dyDescent="0.15">
      <c r="A3" s="3" t="s">
        <v>0</v>
      </c>
      <c r="B3" s="73"/>
      <c r="C3" s="73"/>
      <c r="D3" s="73"/>
      <c r="E3" s="73"/>
      <c r="F3" s="74"/>
      <c r="G3" s="29" t="s">
        <v>76</v>
      </c>
      <c r="H3" s="82"/>
      <c r="I3" s="82"/>
    </row>
    <row r="4" spans="1:9" ht="32.450000000000003" customHeight="1" x14ac:dyDescent="0.15">
      <c r="A4" s="9" t="s">
        <v>11</v>
      </c>
      <c r="B4" s="40" t="s">
        <v>104</v>
      </c>
      <c r="C4" s="41"/>
      <c r="D4" s="41"/>
      <c r="E4" s="42"/>
      <c r="F4" s="81" t="s">
        <v>77</v>
      </c>
      <c r="G4" s="42"/>
      <c r="H4" s="81"/>
      <c r="I4" s="42"/>
    </row>
    <row r="5" spans="1:9" ht="32.450000000000003" customHeight="1" x14ac:dyDescent="0.15">
      <c r="A5" s="1" t="s">
        <v>6</v>
      </c>
      <c r="B5" s="1" t="s">
        <v>8</v>
      </c>
      <c r="C5" s="1">
        <v>2018</v>
      </c>
      <c r="D5" s="4" t="s">
        <v>10</v>
      </c>
      <c r="E5" s="45" t="s">
        <v>112</v>
      </c>
      <c r="F5" s="45"/>
      <c r="G5" s="45"/>
      <c r="H5" s="7" t="s">
        <v>22</v>
      </c>
      <c r="I5" s="4" t="s">
        <v>113</v>
      </c>
    </row>
    <row r="6" spans="1:9" ht="32.450000000000003" customHeight="1" x14ac:dyDescent="0.15">
      <c r="A6" s="5" t="s">
        <v>7</v>
      </c>
      <c r="B6" s="1">
        <v>25</v>
      </c>
      <c r="C6" s="4"/>
      <c r="D6" s="4" t="s">
        <v>9</v>
      </c>
      <c r="E6" s="47">
        <v>25</v>
      </c>
      <c r="F6" s="48"/>
      <c r="G6" s="6" t="s">
        <v>92</v>
      </c>
      <c r="H6" s="72" t="s">
        <v>114</v>
      </c>
      <c r="I6" s="59"/>
    </row>
    <row r="7" spans="1:9" ht="32.450000000000003" customHeight="1" x14ac:dyDescent="0.15">
      <c r="A7" s="1" t="s">
        <v>1</v>
      </c>
      <c r="B7" s="6" t="s">
        <v>100</v>
      </c>
      <c r="C7" s="2"/>
      <c r="D7" s="2"/>
      <c r="E7" s="2"/>
      <c r="F7" s="2"/>
      <c r="G7" s="2"/>
      <c r="H7" s="2"/>
      <c r="I7" s="2"/>
    </row>
    <row r="8" spans="1:9" ht="32.450000000000003" customHeight="1" x14ac:dyDescent="0.15">
      <c r="A8" s="1" t="s">
        <v>2</v>
      </c>
      <c r="B8" s="78" t="s">
        <v>105</v>
      </c>
      <c r="C8" s="79"/>
      <c r="D8" s="79"/>
      <c r="E8" s="79"/>
      <c r="F8" s="79"/>
      <c r="G8" s="79"/>
      <c r="H8" s="79"/>
      <c r="I8" s="80"/>
    </row>
    <row r="9" spans="1:9" ht="32.450000000000003" customHeight="1" x14ac:dyDescent="0.15">
      <c r="A9" s="1" t="s">
        <v>3</v>
      </c>
      <c r="B9" s="40"/>
      <c r="C9" s="76"/>
      <c r="D9" s="76"/>
      <c r="E9" s="76"/>
      <c r="F9" s="76"/>
      <c r="G9" s="76"/>
      <c r="H9" s="76"/>
      <c r="I9" s="77"/>
    </row>
    <row r="10" spans="1:9" ht="32.450000000000003" customHeight="1" x14ac:dyDescent="0.15">
      <c r="A10" s="1" t="s">
        <v>4</v>
      </c>
      <c r="B10" s="72" t="s">
        <v>106</v>
      </c>
      <c r="C10" s="59"/>
      <c r="D10" s="59"/>
      <c r="E10" s="59"/>
      <c r="F10" s="59"/>
      <c r="G10" s="59"/>
      <c r="H10" s="59"/>
      <c r="I10" s="59"/>
    </row>
    <row r="11" spans="1:9" ht="32.450000000000003" customHeight="1" x14ac:dyDescent="0.15">
      <c r="A11" s="1" t="s">
        <v>5</v>
      </c>
      <c r="B11" s="72" t="s">
        <v>107</v>
      </c>
      <c r="C11" s="72"/>
      <c r="D11" s="72"/>
      <c r="E11" s="72"/>
      <c r="F11" s="72"/>
      <c r="G11" s="72"/>
      <c r="H11" s="72"/>
      <c r="I11" s="72"/>
    </row>
    <row r="12" spans="1:9" ht="32.450000000000003" customHeight="1" x14ac:dyDescent="0.15">
      <c r="A12" s="75" t="s">
        <v>78</v>
      </c>
      <c r="B12" s="75"/>
      <c r="C12" s="75"/>
      <c r="D12" s="75"/>
      <c r="E12" s="75"/>
      <c r="F12" s="75"/>
      <c r="G12" s="75"/>
      <c r="H12" s="75"/>
      <c r="I12" s="75"/>
    </row>
    <row r="13" spans="1:9" ht="32.450000000000003" customHeight="1" x14ac:dyDescent="0.15">
      <c r="A13" s="10" t="s">
        <v>35</v>
      </c>
      <c r="B13" s="7" t="s">
        <v>13</v>
      </c>
      <c r="C13" s="34">
        <v>25</v>
      </c>
      <c r="D13" s="34" t="s">
        <v>108</v>
      </c>
      <c r="E13" s="47"/>
      <c r="F13" s="48"/>
      <c r="G13" s="47" t="s">
        <v>109</v>
      </c>
      <c r="H13" s="48"/>
      <c r="I13" s="35">
        <f>E13/C13*100%</f>
        <v>0</v>
      </c>
    </row>
    <row r="14" spans="1:9" ht="32.450000000000003" customHeight="1" x14ac:dyDescent="0.15">
      <c r="A14" s="67" t="s">
        <v>41</v>
      </c>
      <c r="B14" s="66" t="s">
        <v>23</v>
      </c>
      <c r="C14" s="66"/>
      <c r="D14" s="66" t="s">
        <v>24</v>
      </c>
      <c r="E14" s="66"/>
      <c r="F14" s="66" t="s">
        <v>25</v>
      </c>
      <c r="G14" s="66"/>
      <c r="H14" s="66" t="s">
        <v>33</v>
      </c>
      <c r="I14" s="66"/>
    </row>
    <row r="15" spans="1:9" ht="32.450000000000003" customHeight="1" x14ac:dyDescent="0.15">
      <c r="A15" s="68"/>
      <c r="B15" s="45" t="s">
        <v>32</v>
      </c>
      <c r="C15" s="45"/>
      <c r="D15" s="45" t="s">
        <v>27</v>
      </c>
      <c r="E15" s="45"/>
      <c r="F15" s="65"/>
      <c r="G15" s="65"/>
      <c r="H15" s="46">
        <f>F15/$C$13</f>
        <v>0</v>
      </c>
      <c r="I15" s="46"/>
    </row>
    <row r="16" spans="1:9" ht="32.450000000000003" customHeight="1" x14ac:dyDescent="0.15">
      <c r="A16" s="68"/>
      <c r="B16" s="45" t="s">
        <v>42</v>
      </c>
      <c r="C16" s="45"/>
      <c r="D16" s="45" t="s">
        <v>28</v>
      </c>
      <c r="E16" s="45"/>
      <c r="F16" s="65"/>
      <c r="G16" s="65"/>
      <c r="H16" s="46">
        <f t="shared" ref="H16:H19" si="0">F16/$C$13</f>
        <v>0</v>
      </c>
      <c r="I16" s="46"/>
    </row>
    <row r="17" spans="1:9" ht="32.450000000000003" customHeight="1" x14ac:dyDescent="0.15">
      <c r="A17" s="68"/>
      <c r="B17" s="45" t="s">
        <v>43</v>
      </c>
      <c r="C17" s="45"/>
      <c r="D17" s="45" t="s">
        <v>29</v>
      </c>
      <c r="E17" s="45"/>
      <c r="F17" s="65"/>
      <c r="G17" s="65"/>
      <c r="H17" s="46">
        <f t="shared" si="0"/>
        <v>0</v>
      </c>
      <c r="I17" s="46"/>
    </row>
    <row r="18" spans="1:9" ht="32.450000000000003" customHeight="1" x14ac:dyDescent="0.15">
      <c r="A18" s="68"/>
      <c r="B18" s="45" t="s">
        <v>44</v>
      </c>
      <c r="C18" s="45"/>
      <c r="D18" s="45" t="s">
        <v>26</v>
      </c>
      <c r="E18" s="45"/>
      <c r="F18" s="65"/>
      <c r="G18" s="65"/>
      <c r="H18" s="46">
        <f t="shared" si="0"/>
        <v>0</v>
      </c>
      <c r="I18" s="46"/>
    </row>
    <row r="19" spans="1:9" ht="32.450000000000003" customHeight="1" x14ac:dyDescent="0.15">
      <c r="A19" s="68"/>
      <c r="B19" s="45" t="s">
        <v>68</v>
      </c>
      <c r="C19" s="45"/>
      <c r="D19" s="45" t="s">
        <v>30</v>
      </c>
      <c r="E19" s="45"/>
      <c r="F19" s="65"/>
      <c r="G19" s="65"/>
      <c r="H19" s="46">
        <f t="shared" si="0"/>
        <v>0</v>
      </c>
      <c r="I19" s="46"/>
    </row>
    <row r="20" spans="1:9" ht="32.450000000000003" customHeight="1" x14ac:dyDescent="0.15">
      <c r="A20" s="69"/>
      <c r="B20" s="45" t="s">
        <v>31</v>
      </c>
      <c r="C20" s="45"/>
      <c r="D20" s="66" t="s">
        <v>40</v>
      </c>
      <c r="E20" s="66"/>
      <c r="F20" s="65">
        <f t="shared" ref="F20" si="1">SUM(F15:G19)</f>
        <v>0</v>
      </c>
      <c r="G20" s="65"/>
      <c r="H20" s="46">
        <f t="shared" ref="H20" si="2">SUM(H15:I19)</f>
        <v>0</v>
      </c>
      <c r="I20" s="46"/>
    </row>
    <row r="21" spans="1:9" ht="35.25" customHeight="1" x14ac:dyDescent="0.15">
      <c r="A21" s="43" t="s">
        <v>48</v>
      </c>
      <c r="B21" s="43"/>
      <c r="C21" s="43"/>
      <c r="D21" s="43"/>
      <c r="E21" s="43"/>
      <c r="F21" s="43"/>
      <c r="G21" s="43"/>
      <c r="H21" s="43"/>
      <c r="I21" s="43"/>
    </row>
    <row r="22" spans="1:9" ht="35.25" customHeight="1" x14ac:dyDescent="0.15">
      <c r="A22" s="12"/>
      <c r="B22" s="12"/>
      <c r="C22" s="12"/>
      <c r="D22" s="12"/>
      <c r="E22" s="12"/>
      <c r="F22" s="12"/>
      <c r="G22" s="12"/>
      <c r="H22" s="12"/>
      <c r="I22" s="12"/>
    </row>
    <row r="23" spans="1:9" ht="35.25" customHeight="1" x14ac:dyDescent="0.15"/>
    <row r="24" spans="1:9" ht="35.25" customHeight="1" x14ac:dyDescent="0.15"/>
    <row r="25" spans="1:9" ht="35.25" customHeight="1" x14ac:dyDescent="0.15">
      <c r="A25" s="13"/>
    </row>
    <row r="26" spans="1:9" ht="35.25" customHeight="1" x14ac:dyDescent="0.15"/>
    <row r="27" spans="1:9" ht="35.25" customHeight="1" x14ac:dyDescent="0.15">
      <c r="A27" s="11"/>
    </row>
    <row r="28" spans="1:9" ht="35.25" customHeight="1" x14ac:dyDescent="0.15"/>
    <row r="29" spans="1:9" ht="35.25" customHeight="1" x14ac:dyDescent="0.15"/>
    <row r="30" spans="1:9" ht="28.35" customHeight="1" x14ac:dyDescent="0.15">
      <c r="A30" s="64" t="s">
        <v>38</v>
      </c>
      <c r="B30" s="64"/>
      <c r="C30" s="64"/>
      <c r="D30" s="64"/>
      <c r="E30" s="64"/>
      <c r="F30" s="64"/>
      <c r="G30" s="64"/>
      <c r="H30" s="64"/>
      <c r="I30" s="64"/>
    </row>
    <row r="31" spans="1:9" ht="28.35" customHeight="1" x14ac:dyDescent="0.15">
      <c r="A31" s="43" t="s">
        <v>39</v>
      </c>
      <c r="B31" s="43"/>
      <c r="C31" s="43"/>
      <c r="D31" s="43"/>
      <c r="E31" s="43"/>
      <c r="F31" s="43"/>
      <c r="G31" s="43"/>
      <c r="H31" s="43"/>
      <c r="I31" s="43"/>
    </row>
    <row r="32" spans="1:9" ht="28.35" customHeight="1" x14ac:dyDescent="0.15">
      <c r="A32" s="44" t="s">
        <v>45</v>
      </c>
      <c r="B32" s="44"/>
      <c r="C32" s="44"/>
      <c r="D32" s="44"/>
      <c r="E32" s="44"/>
      <c r="F32" s="44"/>
      <c r="G32" s="44"/>
      <c r="H32" s="44"/>
      <c r="I32" s="44"/>
    </row>
    <row r="33" spans="1:9" ht="33" customHeight="1" x14ac:dyDescent="0.15">
      <c r="A33" s="25" t="s">
        <v>34</v>
      </c>
      <c r="B33" s="45" t="s">
        <v>17</v>
      </c>
      <c r="C33" s="45"/>
      <c r="D33" s="45"/>
      <c r="E33" s="45"/>
      <c r="F33" s="45" t="s">
        <v>19</v>
      </c>
      <c r="G33" s="45"/>
      <c r="H33" s="45"/>
      <c r="I33" s="45"/>
    </row>
    <row r="34" spans="1:9" ht="28.35" customHeight="1" x14ac:dyDescent="0.15">
      <c r="A34" s="65" t="s">
        <v>37</v>
      </c>
      <c r="B34" s="47" t="s">
        <v>14</v>
      </c>
      <c r="C34" s="48"/>
      <c r="D34" s="45"/>
      <c r="E34" s="45"/>
      <c r="F34" s="45" t="s">
        <v>15</v>
      </c>
      <c r="G34" s="45"/>
      <c r="H34" s="45"/>
      <c r="I34" s="45"/>
    </row>
    <row r="35" spans="1:9" ht="28.35" customHeight="1" x14ac:dyDescent="0.15">
      <c r="A35" s="65"/>
      <c r="B35" s="47" t="s">
        <v>18</v>
      </c>
      <c r="C35" s="48"/>
      <c r="D35" s="45"/>
      <c r="E35" s="45"/>
      <c r="F35" s="45" t="s">
        <v>20</v>
      </c>
      <c r="G35" s="45"/>
      <c r="H35" s="45"/>
      <c r="I35" s="45"/>
    </row>
    <row r="36" spans="1:9" ht="28.35" customHeight="1" x14ac:dyDescent="0.15">
      <c r="A36" s="65"/>
      <c r="B36" s="47" t="s">
        <v>21</v>
      </c>
      <c r="C36" s="48"/>
      <c r="D36" s="45"/>
      <c r="E36" s="45"/>
      <c r="F36" s="45" t="s">
        <v>36</v>
      </c>
      <c r="G36" s="45"/>
      <c r="H36" s="46" t="e">
        <f>D36/D33</f>
        <v>#DIV/0!</v>
      </c>
      <c r="I36" s="46"/>
    </row>
    <row r="37" spans="1:9" ht="168.75" customHeight="1" x14ac:dyDescent="0.15">
      <c r="A37" s="63" t="s">
        <v>110</v>
      </c>
      <c r="B37" s="63"/>
      <c r="C37" s="63"/>
      <c r="D37" s="63"/>
      <c r="E37" s="63"/>
      <c r="F37" s="63"/>
      <c r="G37" s="63"/>
      <c r="H37" s="63"/>
      <c r="I37" s="63"/>
    </row>
    <row r="38" spans="1:9" ht="26.85" customHeight="1" x14ac:dyDescent="0.15">
      <c r="A38" s="43" t="s">
        <v>46</v>
      </c>
      <c r="B38" s="43"/>
      <c r="C38" s="43"/>
      <c r="D38" s="43"/>
      <c r="E38" s="43"/>
      <c r="F38" s="43"/>
      <c r="G38" s="43"/>
      <c r="H38" s="43"/>
      <c r="I38" s="43"/>
    </row>
    <row r="39" spans="1:9" ht="28.35" customHeight="1" x14ac:dyDescent="0.15">
      <c r="A39" s="44" t="s">
        <v>72</v>
      </c>
      <c r="B39" s="44"/>
      <c r="C39" s="44"/>
      <c r="D39" s="44"/>
      <c r="E39" s="44"/>
      <c r="F39" s="44"/>
      <c r="G39" s="44"/>
      <c r="H39" s="44"/>
      <c r="I39" s="44"/>
    </row>
    <row r="40" spans="1:9" ht="45.75" customHeight="1" x14ac:dyDescent="0.15">
      <c r="A40" s="10" t="s">
        <v>89</v>
      </c>
      <c r="B40" s="10" t="s">
        <v>14</v>
      </c>
      <c r="C40" s="10" t="s">
        <v>90</v>
      </c>
      <c r="D40" s="30" t="s">
        <v>73</v>
      </c>
      <c r="E40" s="30" t="s">
        <v>74</v>
      </c>
      <c r="F40" s="10" t="s">
        <v>91</v>
      </c>
      <c r="G40" s="10" t="s">
        <v>50</v>
      </c>
      <c r="H40" s="10" t="s">
        <v>88</v>
      </c>
      <c r="I40" s="31" t="s">
        <v>69</v>
      </c>
    </row>
    <row r="41" spans="1:9" ht="62.25" customHeight="1" x14ac:dyDescent="0.15">
      <c r="A41" s="7">
        <v>100</v>
      </c>
      <c r="B41" s="7"/>
      <c r="C41" s="7"/>
      <c r="D41" s="7"/>
      <c r="E41" s="7"/>
      <c r="F41" s="7"/>
      <c r="G41" s="7"/>
      <c r="H41" s="7"/>
      <c r="I41" s="28" t="s">
        <v>75</v>
      </c>
    </row>
    <row r="42" spans="1:9" ht="28.35" customHeight="1" x14ac:dyDescent="0.15">
      <c r="A42" s="44" t="s">
        <v>93</v>
      </c>
      <c r="B42" s="44"/>
      <c r="C42" s="44"/>
      <c r="D42" s="44"/>
      <c r="E42" s="44"/>
      <c r="F42" s="44"/>
      <c r="G42" s="44"/>
      <c r="H42" s="44"/>
      <c r="I42" s="44"/>
    </row>
    <row r="43" spans="1:9" ht="17.100000000000001" customHeight="1" x14ac:dyDescent="0.15">
      <c r="A43" s="14" t="s">
        <v>53</v>
      </c>
      <c r="B43" s="14" t="s">
        <v>51</v>
      </c>
      <c r="C43" s="14" t="s">
        <v>16</v>
      </c>
      <c r="D43" s="22" t="s">
        <v>49</v>
      </c>
      <c r="E43" s="22" t="s">
        <v>70</v>
      </c>
      <c r="F43" s="22" t="s">
        <v>47</v>
      </c>
      <c r="G43" s="22" t="s">
        <v>71</v>
      </c>
      <c r="H43" s="61" t="s">
        <v>69</v>
      </c>
      <c r="I43" s="62"/>
    </row>
    <row r="44" spans="1:9" ht="17.100000000000001" customHeight="1" x14ac:dyDescent="0.15">
      <c r="A44" s="56" t="s">
        <v>54</v>
      </c>
      <c r="B44" s="57"/>
      <c r="C44" s="57"/>
      <c r="D44" s="57"/>
      <c r="E44" s="57"/>
      <c r="F44" s="57"/>
      <c r="G44" s="57"/>
      <c r="H44" s="57"/>
      <c r="I44" s="58"/>
    </row>
    <row r="45" spans="1:9" ht="17.100000000000001" customHeight="1" x14ac:dyDescent="0.15">
      <c r="A45" s="15">
        <v>1</v>
      </c>
      <c r="B45" s="15"/>
      <c r="C45" s="15"/>
      <c r="D45" s="16"/>
      <c r="E45" s="15"/>
      <c r="F45" s="15"/>
      <c r="G45" s="26"/>
      <c r="H45" s="36"/>
      <c r="I45" s="37"/>
    </row>
    <row r="46" spans="1:9" ht="17.100000000000001" customHeight="1" x14ac:dyDescent="0.15">
      <c r="A46" s="15">
        <v>2</v>
      </c>
      <c r="B46" s="15"/>
      <c r="C46" s="15"/>
      <c r="D46" s="16"/>
      <c r="E46" s="15"/>
      <c r="F46" s="15"/>
      <c r="G46" s="26"/>
      <c r="H46" s="36"/>
      <c r="I46" s="37"/>
    </row>
    <row r="47" spans="1:9" ht="17.100000000000001" customHeight="1" x14ac:dyDescent="0.15">
      <c r="A47" s="15">
        <v>3</v>
      </c>
      <c r="B47" s="15"/>
      <c r="C47" s="15"/>
      <c r="D47" s="16"/>
      <c r="E47" s="15"/>
      <c r="F47" s="15"/>
      <c r="G47" s="26"/>
      <c r="H47" s="36"/>
      <c r="I47" s="37"/>
    </row>
    <row r="48" spans="1:9" ht="17.100000000000001" customHeight="1" x14ac:dyDescent="0.15">
      <c r="A48" s="15" t="s">
        <v>52</v>
      </c>
      <c r="B48" s="15"/>
      <c r="C48" s="15"/>
      <c r="D48" s="16"/>
      <c r="E48" s="15"/>
      <c r="F48" s="15"/>
      <c r="G48" s="26"/>
      <c r="H48" s="36"/>
      <c r="I48" s="37"/>
    </row>
    <row r="49" spans="1:9" ht="17.100000000000001" customHeight="1" x14ac:dyDescent="0.15">
      <c r="A49" s="56" t="s">
        <v>55</v>
      </c>
      <c r="B49" s="57"/>
      <c r="C49" s="57"/>
      <c r="D49" s="57"/>
      <c r="E49" s="57"/>
      <c r="F49" s="57"/>
      <c r="G49" s="57"/>
      <c r="H49" s="57"/>
      <c r="I49" s="58"/>
    </row>
    <row r="50" spans="1:9" ht="17.100000000000001" customHeight="1" x14ac:dyDescent="0.15">
      <c r="A50" s="15">
        <v>1</v>
      </c>
      <c r="B50" s="15"/>
      <c r="C50" s="15"/>
      <c r="D50" s="15"/>
      <c r="E50" s="15"/>
      <c r="F50" s="15"/>
      <c r="G50" s="27"/>
      <c r="H50" s="38"/>
      <c r="I50" s="39"/>
    </row>
    <row r="51" spans="1:9" ht="17.100000000000001" customHeight="1" x14ac:dyDescent="0.15">
      <c r="A51" s="15">
        <v>2</v>
      </c>
      <c r="B51" s="15"/>
      <c r="C51" s="15"/>
      <c r="D51" s="15"/>
      <c r="E51" s="15"/>
      <c r="F51" s="15"/>
      <c r="G51" s="27"/>
      <c r="H51" s="38"/>
      <c r="I51" s="39"/>
    </row>
    <row r="52" spans="1:9" ht="17.100000000000001" customHeight="1" x14ac:dyDescent="0.15">
      <c r="A52" s="15">
        <v>3</v>
      </c>
      <c r="B52" s="15"/>
      <c r="C52" s="15"/>
      <c r="D52" s="15"/>
      <c r="E52" s="15"/>
      <c r="F52" s="15"/>
      <c r="G52" s="27"/>
      <c r="H52" s="38"/>
      <c r="I52" s="39"/>
    </row>
    <row r="53" spans="1:9" ht="17.100000000000001" customHeight="1" x14ac:dyDescent="0.15">
      <c r="A53" s="15" t="s">
        <v>52</v>
      </c>
      <c r="B53" s="15"/>
      <c r="C53" s="15"/>
      <c r="D53" s="15"/>
      <c r="E53" s="15"/>
      <c r="F53" s="15"/>
      <c r="G53" s="27"/>
      <c r="H53" s="38"/>
      <c r="I53" s="39"/>
    </row>
    <row r="54" spans="1:9" ht="17.100000000000001" customHeight="1" x14ac:dyDescent="0.15">
      <c r="A54" s="55" t="s">
        <v>52</v>
      </c>
      <c r="B54" s="55"/>
      <c r="C54" s="55"/>
      <c r="D54" s="55"/>
      <c r="E54" s="55"/>
      <c r="F54" s="55"/>
      <c r="G54" s="55"/>
      <c r="H54" s="55"/>
      <c r="I54" s="55"/>
    </row>
    <row r="55" spans="1:9" ht="17.100000000000001" customHeight="1" x14ac:dyDescent="0.15">
      <c r="A55" s="56" t="s">
        <v>56</v>
      </c>
      <c r="B55" s="57"/>
      <c r="C55" s="57"/>
      <c r="D55" s="57"/>
      <c r="E55" s="57"/>
      <c r="F55" s="57"/>
      <c r="G55" s="57"/>
      <c r="H55" s="57"/>
      <c r="I55" s="58"/>
    </row>
    <row r="56" spans="1:9" ht="17.100000000000001" customHeight="1" x14ac:dyDescent="0.15">
      <c r="A56" s="15">
        <v>1</v>
      </c>
      <c r="B56" s="15"/>
      <c r="C56" s="15"/>
      <c r="D56" s="16"/>
      <c r="E56" s="15"/>
      <c r="F56" s="15"/>
      <c r="G56" s="27"/>
      <c r="H56" s="38"/>
      <c r="I56" s="39"/>
    </row>
    <row r="57" spans="1:9" ht="17.100000000000001" customHeight="1" x14ac:dyDescent="0.15">
      <c r="A57" s="15">
        <v>2</v>
      </c>
      <c r="B57" s="15"/>
      <c r="C57" s="15"/>
      <c r="D57" s="16"/>
      <c r="E57" s="15"/>
      <c r="F57" s="15"/>
      <c r="G57" s="27"/>
      <c r="H57" s="38"/>
      <c r="I57" s="39"/>
    </row>
    <row r="58" spans="1:9" ht="17.100000000000001" customHeight="1" x14ac:dyDescent="0.15">
      <c r="A58" s="15">
        <v>3</v>
      </c>
      <c r="B58" s="15"/>
      <c r="C58" s="15"/>
      <c r="D58" s="16"/>
      <c r="E58" s="15"/>
      <c r="F58" s="15"/>
      <c r="G58" s="27"/>
      <c r="H58" s="38"/>
      <c r="I58" s="39"/>
    </row>
    <row r="59" spans="1:9" ht="17.100000000000001" customHeight="1" x14ac:dyDescent="0.15">
      <c r="A59" s="15" t="s">
        <v>52</v>
      </c>
      <c r="B59" s="15"/>
      <c r="C59" s="15"/>
      <c r="D59" s="16"/>
      <c r="E59" s="15"/>
      <c r="F59" s="15"/>
      <c r="G59" s="27"/>
      <c r="H59" s="38"/>
      <c r="I59" s="39"/>
    </row>
    <row r="60" spans="1:9" ht="17.100000000000001" customHeight="1" x14ac:dyDescent="0.15">
      <c r="A60" s="55" t="s">
        <v>52</v>
      </c>
      <c r="B60" s="55"/>
      <c r="C60" s="55"/>
      <c r="D60" s="55"/>
      <c r="E60" s="55"/>
      <c r="F60" s="55"/>
      <c r="G60" s="55"/>
      <c r="H60" s="55"/>
      <c r="I60" s="55"/>
    </row>
    <row r="61" spans="1:9" ht="17.100000000000001" customHeight="1" x14ac:dyDescent="0.15">
      <c r="A61" s="15"/>
      <c r="B61" s="15"/>
      <c r="C61" s="15"/>
      <c r="D61" s="16"/>
      <c r="E61" s="15"/>
      <c r="F61" s="15"/>
      <c r="G61" s="27"/>
      <c r="H61" s="38"/>
      <c r="I61" s="39"/>
    </row>
    <row r="62" spans="1:9" ht="17.100000000000001" customHeight="1" x14ac:dyDescent="0.15">
      <c r="A62" s="15"/>
      <c r="B62" s="15"/>
      <c r="C62" s="15"/>
      <c r="D62" s="16"/>
      <c r="E62" s="15"/>
      <c r="F62" s="15"/>
      <c r="G62" s="27"/>
      <c r="H62" s="38"/>
      <c r="I62" s="39"/>
    </row>
    <row r="63" spans="1:9" ht="17.100000000000001" customHeight="1" x14ac:dyDescent="0.15">
      <c r="A63" s="15"/>
      <c r="B63" s="15"/>
      <c r="C63" s="15"/>
      <c r="D63" s="16"/>
      <c r="E63" s="15"/>
      <c r="F63" s="15"/>
      <c r="G63" s="27"/>
      <c r="H63" s="38"/>
      <c r="I63" s="39"/>
    </row>
    <row r="64" spans="1:9" ht="17.100000000000001" customHeight="1" x14ac:dyDescent="0.15">
      <c r="A64" s="24"/>
      <c r="B64" s="24"/>
      <c r="C64" s="24"/>
      <c r="D64" s="16"/>
      <c r="E64" s="24"/>
      <c r="F64" s="24"/>
      <c r="G64" s="27"/>
      <c r="H64" s="38"/>
      <c r="I64" s="39"/>
    </row>
    <row r="65" spans="1:9" ht="17.100000000000001" customHeight="1" x14ac:dyDescent="0.15">
      <c r="A65" s="24"/>
      <c r="B65" s="24"/>
      <c r="C65" s="24"/>
      <c r="D65" s="16"/>
      <c r="E65" s="24"/>
      <c r="F65" s="24"/>
      <c r="G65" s="27"/>
      <c r="H65" s="38"/>
      <c r="I65" s="39"/>
    </row>
    <row r="66" spans="1:9" ht="17.100000000000001" customHeight="1" x14ac:dyDescent="0.15">
      <c r="A66" s="24"/>
      <c r="B66" s="24"/>
      <c r="C66" s="24"/>
      <c r="D66" s="16"/>
      <c r="E66" s="24"/>
      <c r="F66" s="24"/>
      <c r="G66" s="27"/>
      <c r="H66" s="38"/>
      <c r="I66" s="39"/>
    </row>
    <row r="67" spans="1:9" ht="17.100000000000001" customHeight="1" x14ac:dyDescent="0.15">
      <c r="A67" s="24"/>
      <c r="B67" s="24"/>
      <c r="C67" s="24"/>
      <c r="D67" s="16"/>
      <c r="E67" s="24"/>
      <c r="F67" s="24"/>
      <c r="G67" s="27"/>
      <c r="H67" s="38"/>
      <c r="I67" s="39"/>
    </row>
    <row r="68" spans="1:9" ht="17.100000000000001" customHeight="1" x14ac:dyDescent="0.15">
      <c r="A68" s="24"/>
      <c r="B68" s="24"/>
      <c r="C68" s="24"/>
      <c r="D68" s="16"/>
      <c r="E68" s="24"/>
      <c r="F68" s="24"/>
      <c r="G68" s="27"/>
      <c r="H68" s="38"/>
      <c r="I68" s="39"/>
    </row>
    <row r="69" spans="1:9" ht="17.100000000000001" customHeight="1" x14ac:dyDescent="0.15">
      <c r="A69" s="24"/>
      <c r="B69" s="24"/>
      <c r="C69" s="24"/>
      <c r="D69" s="16"/>
      <c r="E69" s="24"/>
      <c r="F69" s="24"/>
      <c r="G69" s="27"/>
      <c r="H69" s="38"/>
      <c r="I69" s="39"/>
    </row>
    <row r="70" spans="1:9" ht="17.100000000000001" customHeight="1" x14ac:dyDescent="0.15">
      <c r="A70" s="24"/>
      <c r="B70" s="24"/>
      <c r="C70" s="24"/>
      <c r="D70" s="16"/>
      <c r="E70" s="24"/>
      <c r="F70" s="24"/>
      <c r="G70" s="27"/>
      <c r="H70" s="38"/>
      <c r="I70" s="39"/>
    </row>
    <row r="71" spans="1:9" ht="17.100000000000001" customHeight="1" x14ac:dyDescent="0.15">
      <c r="A71" s="24"/>
      <c r="B71" s="24"/>
      <c r="C71" s="24"/>
      <c r="D71" s="16"/>
      <c r="E71" s="24"/>
      <c r="F71" s="24"/>
      <c r="G71" s="27"/>
      <c r="H71" s="38"/>
      <c r="I71" s="39"/>
    </row>
    <row r="72" spans="1:9" ht="17.100000000000001" customHeight="1" x14ac:dyDescent="0.15">
      <c r="A72" s="24"/>
      <c r="B72" s="24"/>
      <c r="C72" s="24"/>
      <c r="D72" s="16"/>
      <c r="E72" s="24"/>
      <c r="F72" s="24"/>
      <c r="G72" s="27"/>
      <c r="H72" s="38"/>
      <c r="I72" s="39"/>
    </row>
    <row r="73" spans="1:9" ht="17.100000000000001" customHeight="1" x14ac:dyDescent="0.15">
      <c r="A73" s="24"/>
      <c r="B73" s="24"/>
      <c r="C73" s="24"/>
      <c r="D73" s="16"/>
      <c r="E73" s="24"/>
      <c r="F73" s="24"/>
      <c r="G73" s="27"/>
      <c r="H73" s="38"/>
      <c r="I73" s="39"/>
    </row>
    <row r="74" spans="1:9" ht="26.85" customHeight="1" x14ac:dyDescent="0.15">
      <c r="A74" s="43" t="s">
        <v>62</v>
      </c>
      <c r="B74" s="43"/>
      <c r="C74" s="43"/>
      <c r="D74" s="43"/>
      <c r="E74" s="43"/>
      <c r="F74" s="43"/>
      <c r="G74" s="43"/>
      <c r="H74" s="43"/>
      <c r="I74" s="43"/>
    </row>
    <row r="75" spans="1:9" ht="28.35" customHeight="1" x14ac:dyDescent="0.15">
      <c r="A75" s="8" t="s">
        <v>57</v>
      </c>
      <c r="B75" s="59" t="s">
        <v>58</v>
      </c>
      <c r="C75" s="59"/>
      <c r="D75" s="59"/>
      <c r="E75" s="59"/>
      <c r="F75" s="59"/>
      <c r="G75" s="59"/>
      <c r="H75" s="59"/>
      <c r="I75" s="59"/>
    </row>
    <row r="76" spans="1:9" ht="28.35" customHeight="1" x14ac:dyDescent="0.15">
      <c r="A76" s="23" t="s">
        <v>59</v>
      </c>
      <c r="B76" s="59" t="s">
        <v>102</v>
      </c>
      <c r="C76" s="59"/>
      <c r="D76" s="59"/>
      <c r="E76" s="59"/>
      <c r="F76" s="59"/>
      <c r="G76" s="59"/>
      <c r="H76" s="59"/>
      <c r="I76" s="59"/>
    </row>
    <row r="77" spans="1:9" ht="40.5" customHeight="1" x14ac:dyDescent="0.15">
      <c r="A77" s="8" t="s">
        <v>60</v>
      </c>
      <c r="B77" s="60" t="s">
        <v>101</v>
      </c>
      <c r="C77" s="59"/>
      <c r="D77" s="59"/>
      <c r="E77" s="59"/>
      <c r="F77" s="59"/>
      <c r="G77" s="59"/>
      <c r="H77" s="59"/>
      <c r="I77" s="59"/>
    </row>
    <row r="78" spans="1:9" ht="36.75" customHeight="1" x14ac:dyDescent="0.15">
      <c r="A78" s="19" t="s">
        <v>67</v>
      </c>
      <c r="B78" s="50" t="s">
        <v>103</v>
      </c>
      <c r="C78" s="50"/>
      <c r="D78" s="50"/>
      <c r="E78" s="50"/>
      <c r="F78" s="50"/>
      <c r="G78" s="50"/>
      <c r="H78" s="50"/>
      <c r="I78" s="50"/>
    </row>
    <row r="79" spans="1:9" ht="234" customHeight="1" x14ac:dyDescent="0.15">
      <c r="A79" s="17" t="s">
        <v>61</v>
      </c>
      <c r="B79" s="51"/>
      <c r="C79" s="52"/>
      <c r="D79" s="52"/>
      <c r="E79" s="52"/>
      <c r="F79" s="52"/>
      <c r="G79" s="52"/>
      <c r="H79" s="52"/>
      <c r="I79" s="53"/>
    </row>
    <row r="80" spans="1:9" ht="26.85" customHeight="1" x14ac:dyDescent="0.15">
      <c r="A80" s="43" t="s">
        <v>63</v>
      </c>
      <c r="B80" s="43"/>
      <c r="C80" s="43"/>
      <c r="D80" s="43"/>
      <c r="E80" s="43"/>
      <c r="F80" s="43"/>
      <c r="G80" s="43"/>
      <c r="H80" s="43"/>
      <c r="I80" s="43"/>
    </row>
    <row r="81" spans="1:9" ht="246" customHeight="1" x14ac:dyDescent="0.15">
      <c r="A81" s="54"/>
      <c r="B81" s="54"/>
      <c r="C81" s="54"/>
      <c r="D81" s="54"/>
      <c r="E81" s="54"/>
      <c r="F81" s="54"/>
      <c r="G81" s="54"/>
      <c r="H81" s="54"/>
      <c r="I81" s="54"/>
    </row>
    <row r="82" spans="1:9" ht="28.35" customHeight="1" x14ac:dyDescent="0.15">
      <c r="A82" s="49" t="s">
        <v>64</v>
      </c>
      <c r="B82" s="49"/>
      <c r="C82" s="49"/>
      <c r="D82" s="49"/>
      <c r="E82" s="49"/>
      <c r="F82" s="49"/>
      <c r="G82" s="49"/>
      <c r="H82" s="49"/>
      <c r="I82" s="49"/>
    </row>
    <row r="83" spans="1:9" ht="28.35" customHeight="1" x14ac:dyDescent="0.15">
      <c r="A83" s="49" t="s">
        <v>65</v>
      </c>
      <c r="B83" s="49"/>
      <c r="C83" s="49"/>
      <c r="D83" s="49"/>
      <c r="E83" s="49"/>
      <c r="F83" s="49"/>
      <c r="G83" s="49"/>
      <c r="H83" s="49"/>
      <c r="I83" s="49"/>
    </row>
  </sheetData>
  <mergeCells count="112">
    <mergeCell ref="A1:I1"/>
    <mergeCell ref="B10:I10"/>
    <mergeCell ref="B11:I11"/>
    <mergeCell ref="B3:F3"/>
    <mergeCell ref="A2:I2"/>
    <mergeCell ref="A12:I12"/>
    <mergeCell ref="E5:G5"/>
    <mergeCell ref="B9:I9"/>
    <mergeCell ref="B8:I8"/>
    <mergeCell ref="F4:G4"/>
    <mergeCell ref="E6:F6"/>
    <mergeCell ref="H6:I6"/>
    <mergeCell ref="H3:I3"/>
    <mergeCell ref="H4:I4"/>
    <mergeCell ref="A14:A20"/>
    <mergeCell ref="B14:C14"/>
    <mergeCell ref="B15:C15"/>
    <mergeCell ref="B16:C16"/>
    <mergeCell ref="F14:G14"/>
    <mergeCell ref="F15:G15"/>
    <mergeCell ref="F16:G16"/>
    <mergeCell ref="F17:G17"/>
    <mergeCell ref="F18:G18"/>
    <mergeCell ref="F19:G19"/>
    <mergeCell ref="H19:I19"/>
    <mergeCell ref="H14:I14"/>
    <mergeCell ref="E13:F13"/>
    <mergeCell ref="B20:C20"/>
    <mergeCell ref="D14:E14"/>
    <mergeCell ref="D15:E15"/>
    <mergeCell ref="D16:E16"/>
    <mergeCell ref="D17:E17"/>
    <mergeCell ref="D18:E18"/>
    <mergeCell ref="D19:E19"/>
    <mergeCell ref="B17:C17"/>
    <mergeCell ref="B18:C18"/>
    <mergeCell ref="B19:C19"/>
    <mergeCell ref="H20:I20"/>
    <mergeCell ref="F20:G20"/>
    <mergeCell ref="D20:E20"/>
    <mergeCell ref="H15:I15"/>
    <mergeCell ref="H16:I16"/>
    <mergeCell ref="H17:I17"/>
    <mergeCell ref="H18:I18"/>
    <mergeCell ref="G13:H13"/>
    <mergeCell ref="A37:I37"/>
    <mergeCell ref="A21:I21"/>
    <mergeCell ref="A30:I30"/>
    <mergeCell ref="A31:I31"/>
    <mergeCell ref="A34:A36"/>
    <mergeCell ref="H33:I33"/>
    <mergeCell ref="B34:C34"/>
    <mergeCell ref="D34:E34"/>
    <mergeCell ref="H34:I34"/>
    <mergeCell ref="B33:C33"/>
    <mergeCell ref="D33:E33"/>
    <mergeCell ref="F33:G33"/>
    <mergeCell ref="A32:I32"/>
    <mergeCell ref="F34:G34"/>
    <mergeCell ref="B36:C36"/>
    <mergeCell ref="F35:G35"/>
    <mergeCell ref="F36:G36"/>
    <mergeCell ref="D35:E35"/>
    <mergeCell ref="D36:E36"/>
    <mergeCell ref="A83:I83"/>
    <mergeCell ref="B78:I78"/>
    <mergeCell ref="B79:I79"/>
    <mergeCell ref="A80:I80"/>
    <mergeCell ref="A81:I81"/>
    <mergeCell ref="A82:I82"/>
    <mergeCell ref="A42:I42"/>
    <mergeCell ref="A60:I60"/>
    <mergeCell ref="A49:I49"/>
    <mergeCell ref="A44:I44"/>
    <mergeCell ref="A55:I55"/>
    <mergeCell ref="A54:I54"/>
    <mergeCell ref="H56:I56"/>
    <mergeCell ref="H57:I57"/>
    <mergeCell ref="H58:I58"/>
    <mergeCell ref="H59:I59"/>
    <mergeCell ref="A74:I74"/>
    <mergeCell ref="B75:I75"/>
    <mergeCell ref="B76:I76"/>
    <mergeCell ref="B77:I77"/>
    <mergeCell ref="H43:I43"/>
    <mergeCell ref="H45:I45"/>
    <mergeCell ref="H46:I46"/>
    <mergeCell ref="H47:I47"/>
    <mergeCell ref="H48:I48"/>
    <mergeCell ref="H50:I50"/>
    <mergeCell ref="H51:I51"/>
    <mergeCell ref="H52:I52"/>
    <mergeCell ref="H53:I53"/>
    <mergeCell ref="H73:I73"/>
    <mergeCell ref="H72:I72"/>
    <mergeCell ref="B4:E4"/>
    <mergeCell ref="H64:I64"/>
    <mergeCell ref="H65:I65"/>
    <mergeCell ref="H66:I66"/>
    <mergeCell ref="H67:I67"/>
    <mergeCell ref="H68:I68"/>
    <mergeCell ref="H69:I69"/>
    <mergeCell ref="H70:I70"/>
    <mergeCell ref="H71:I71"/>
    <mergeCell ref="H61:I61"/>
    <mergeCell ref="H62:I62"/>
    <mergeCell ref="H63:I63"/>
    <mergeCell ref="A38:I38"/>
    <mergeCell ref="A39:I39"/>
    <mergeCell ref="H35:I35"/>
    <mergeCell ref="H36:I36"/>
    <mergeCell ref="B35:C35"/>
  </mergeCells>
  <phoneticPr fontId="2" type="noConversion"/>
  <printOptions horizontalCentered="1"/>
  <pageMargins left="0.70866141732283472" right="0.70866141732283472" top="0.39370078740157483" bottom="0.39370078740157483" header="0.11811023622047245" footer="0.11811023622047245"/>
  <pageSetup paperSize="30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WhiteSpace="0" view="pageLayout" topLeftCell="A11" workbookViewId="0">
      <selection activeCell="A17" sqref="A17"/>
    </sheetView>
  </sheetViews>
  <sheetFormatPr defaultRowHeight="13.5" x14ac:dyDescent="0.15"/>
  <cols>
    <col min="1" max="1" width="92.125" customWidth="1"/>
  </cols>
  <sheetData>
    <row r="1" spans="1:1" ht="51.75" customHeight="1" x14ac:dyDescent="0.15">
      <c r="A1" s="18" t="s">
        <v>66</v>
      </c>
    </row>
    <row r="2" spans="1:1" ht="37.5" customHeight="1" x14ac:dyDescent="0.15">
      <c r="A2" s="20" t="s">
        <v>94</v>
      </c>
    </row>
    <row r="3" spans="1:1" ht="37.5" customHeight="1" x14ac:dyDescent="0.15">
      <c r="A3" s="32" t="s">
        <v>95</v>
      </c>
    </row>
    <row r="4" spans="1:1" ht="37.5" customHeight="1" x14ac:dyDescent="0.15">
      <c r="A4" s="20" t="s">
        <v>79</v>
      </c>
    </row>
    <row r="5" spans="1:1" ht="27" customHeight="1" x14ac:dyDescent="0.15">
      <c r="A5" s="20" t="s">
        <v>80</v>
      </c>
    </row>
    <row r="6" spans="1:1" ht="37.5" customHeight="1" x14ac:dyDescent="0.15">
      <c r="A6" s="20" t="s">
        <v>99</v>
      </c>
    </row>
    <row r="7" spans="1:1" ht="27" customHeight="1" x14ac:dyDescent="0.15">
      <c r="A7" s="20" t="s">
        <v>81</v>
      </c>
    </row>
    <row r="8" spans="1:1" ht="70.5" customHeight="1" x14ac:dyDescent="0.15">
      <c r="A8" s="21" t="s">
        <v>82</v>
      </c>
    </row>
    <row r="9" spans="1:1" ht="108.75" customHeight="1" x14ac:dyDescent="0.15">
      <c r="A9" s="21" t="s">
        <v>83</v>
      </c>
    </row>
    <row r="10" spans="1:1" ht="55.5" customHeight="1" x14ac:dyDescent="0.15">
      <c r="A10" s="21" t="s">
        <v>84</v>
      </c>
    </row>
    <row r="11" spans="1:1" ht="27" customHeight="1" x14ac:dyDescent="0.15">
      <c r="A11" s="20" t="s">
        <v>85</v>
      </c>
    </row>
    <row r="12" spans="1:1" ht="27" customHeight="1" x14ac:dyDescent="0.15">
      <c r="A12" s="20" t="s">
        <v>86</v>
      </c>
    </row>
    <row r="13" spans="1:1" ht="45" customHeight="1" x14ac:dyDescent="0.15">
      <c r="A13" s="33" t="s">
        <v>96</v>
      </c>
    </row>
    <row r="14" spans="1:1" ht="37.5" customHeight="1" x14ac:dyDescent="0.15">
      <c r="A14" s="32" t="s">
        <v>98</v>
      </c>
    </row>
    <row r="15" spans="1:1" ht="27" customHeight="1" x14ac:dyDescent="0.15">
      <c r="A15" s="20" t="s">
        <v>87</v>
      </c>
    </row>
    <row r="16" spans="1:1" ht="37.5" customHeight="1" x14ac:dyDescent="0.15">
      <c r="A16" s="32" t="s">
        <v>97</v>
      </c>
    </row>
  </sheetData>
  <phoneticPr fontId="2" type="noConversion"/>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报告示例</vt:lpstr>
      <vt:lpstr>填报说明</vt:lpstr>
      <vt:lpstr>Sheet3</vt:lpstr>
      <vt:lpstr>报告示例!Print_Area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路学一</dc:creator>
  <cp:lastModifiedBy>dong</cp:lastModifiedBy>
  <cp:lastPrinted>2022-07-23T01:22:37Z</cp:lastPrinted>
  <dcterms:created xsi:type="dcterms:W3CDTF">2018-05-03T01:46:19Z</dcterms:created>
  <dcterms:modified xsi:type="dcterms:W3CDTF">2022-07-23T01:22:45Z</dcterms:modified>
</cp:coreProperties>
</file>